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" l="1"/>
  <c r="H34" i="1" l="1"/>
  <c r="H33" i="1" s="1"/>
  <c r="H25" i="1" l="1"/>
  <c r="H24" i="1" s="1"/>
  <c r="H23" i="1" s="1"/>
  <c r="H22" i="1" s="1"/>
  <c r="H31" i="1" l="1"/>
  <c r="H30" i="1" s="1"/>
  <c r="H29" i="1" l="1"/>
  <c r="H28" i="1" s="1"/>
  <c r="H27" i="1" s="1"/>
  <c r="H21" i="1" s="1"/>
</calcChain>
</file>

<file path=xl/sharedStrings.xml><?xml version="1.0" encoding="utf-8"?>
<sst xmlns="http://schemas.openxmlformats.org/spreadsheetml/2006/main" count="224" uniqueCount="79">
  <si>
    <t xml:space="preserve">                Приложение № 4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</si>
  <si>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</si>
  <si>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</si>
  <si>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>муниципального  района Брянской области на 2026 год и на плановый</t>
  </si>
  <si>
    <t>плановый период 2027 и 2028 годов"</t>
  </si>
  <si>
    <t>от       2026  года   №</t>
  </si>
  <si>
    <t/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</si>
  <si>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</si>
  <si>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</si>
  <si>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</si>
  <si>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</si>
  <si>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</si>
  <si>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4</t>
  </si>
  <si>
    <t>Программа "Развитие образования Мглинского района"</t>
  </si>
  <si>
    <t>06</t>
  </si>
  <si>
    <t>0</t>
  </si>
  <si>
    <t>01</t>
  </si>
  <si>
    <t>Отдел образования администрации Мглинского района</t>
  </si>
  <si>
    <t>903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</si>
  <si>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</si>
  <si>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</si>
  <si>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</si>
  <si>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</si>
  <si>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</si>
  <si>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</si>
  <si>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</si>
  <si>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</si>
  <si>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10</t>
  </si>
  <si>
    <t xml:space="preserve">                Приложение № 5.4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</si>
  <si>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</si>
  <si>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</si>
  <si>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</si>
  <si>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</si>
  <si>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</si>
  <si>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</si>
  <si>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</si>
  <si>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</si>
  <si>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</si>
  <si>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</si>
  <si>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</si>
  <si>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</si>
  <si>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</si>
  <si>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5</t>
  </si>
  <si>
    <t>6</t>
  </si>
  <si>
    <t>7</t>
  </si>
  <si>
    <t>8</t>
  </si>
  <si>
    <t>9</t>
  </si>
  <si>
    <t>Реализация полномочий исполнительно-распорядительного органа Мглинского района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</si>
  <si>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</si>
  <si>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</si>
  <si>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</si>
  <si>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</si>
  <si>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</si>
  <si>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</si>
  <si>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</si>
  <si>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Создание условий для эффективного исполнения полномочий администрации Мглинского района</t>
  </si>
  <si>
    <t>11</t>
  </si>
  <si>
    <t>Руководство и управление в сфере установленных функций органов местного самоуправления</t>
  </si>
  <si>
    <t>80040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</si>
  <si>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</si>
  <si>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</si>
  <si>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</si>
  <si>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</si>
  <si>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</si>
  <si>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</si>
  <si>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</si>
  <si>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</si>
  <si>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</si>
  <si>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</si>
  <si>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</si>
  <si>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</si>
  <si>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</si>
  <si>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Программа "Управление муниципальными финансами Мглинского района"</t>
  </si>
  <si>
    <t>Создание условий для эффективного управления муниципальными финансами</t>
  </si>
  <si>
    <t>Финансовый отдел администрации Мглинского района</t>
  </si>
  <si>
    <t>Поддержка мер по обеспечению сбалансированности бюджетов поселений</t>
  </si>
  <si>
    <t>Межбюджетные трансферты</t>
  </si>
  <si>
    <t>Иные межбюджетные трансферты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</si>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</sst>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4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3"/>
  <sheetViews>
    <sheetView tabSelected="1" topLeftCell="A48" workbookViewId="0">
      <selection activeCell="A42" sqref="A42:J47"/>
    </sheetView>
  </sheetViews>
  <sheetFormatPr defaultColWidth="9"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1"/>
      <c r="H2" s="1"/>
      <c r="I2" s="34" t="s">
        <v>0</v>
      </c>
      <c r="J2" s="34"/>
    </row>
    <row r="3" spans="1:10" ht="17.25">
      <c r="G3" s="35" t="s">
        <v>1</v>
      </c>
      <c r="H3" s="35"/>
      <c r="I3" s="35"/>
      <c r="J3" s="35"/>
    </row>
    <row r="4" spans="1:10" ht="17.25">
      <c r="G4" s="35" t="s">
        <v>2</v>
      </c>
      <c r="H4" s="35"/>
      <c r="I4" s="35"/>
      <c r="J4" s="35"/>
    </row>
    <row r="5" spans="1:10" ht="17.25">
      <c r="G5" s="36" t="s">
        <v>3</v>
      </c>
      <c r="H5" s="36"/>
      <c r="I5" s="36"/>
      <c r="J5" s="36"/>
    </row>
    <row r="6" spans="1:10" ht="17.25">
      <c r="G6" s="36" t="s">
        <v>4</v>
      </c>
      <c r="H6" s="36"/>
      <c r="I6" s="36"/>
      <c r="J6" s="36"/>
    </row>
    <row r="7" spans="1:10" ht="17.25">
      <c r="G7" s="1"/>
      <c r="H7" s="37" t="s">
        <v>5</v>
      </c>
      <c r="I7" s="37"/>
      <c r="J7" s="37"/>
    </row>
    <row r="9" spans="1:10">
      <c r="A9" t="s">
        <v>6</v>
      </c>
    </row>
    <row r="10" spans="1:10" ht="17.25">
      <c r="G10" s="1"/>
      <c r="H10" s="1"/>
      <c r="I10" s="34" t="s">
        <v>28</v>
      </c>
      <c r="J10" s="34"/>
    </row>
    <row r="11" spans="1:10" ht="17.25">
      <c r="G11" s="40" t="s">
        <v>7</v>
      </c>
      <c r="H11" s="40"/>
      <c r="I11" s="40"/>
      <c r="J11" s="40"/>
    </row>
    <row r="12" spans="1:10" ht="17.25">
      <c r="G12" s="36" t="s">
        <v>8</v>
      </c>
      <c r="H12" s="36"/>
      <c r="I12" s="36"/>
      <c r="J12" s="36"/>
    </row>
    <row r="13" spans="1:10" ht="17.25">
      <c r="G13" s="36" t="s">
        <v>4</v>
      </c>
      <c r="H13" s="36"/>
      <c r="I13" s="36"/>
      <c r="J13" s="36"/>
    </row>
    <row r="14" spans="1:10" ht="17.25">
      <c r="A14" s="3" t="s">
        <v>6</v>
      </c>
      <c r="B14" s="3" t="s">
        <v>6</v>
      </c>
      <c r="C14" s="3" t="s">
        <v>6</v>
      </c>
      <c r="D14" s="3" t="s">
        <v>6</v>
      </c>
      <c r="E14" s="4" t="s">
        <v>6</v>
      </c>
      <c r="F14" s="4" t="s">
        <v>6</v>
      </c>
      <c r="G14" s="1"/>
      <c r="H14" s="37" t="s">
        <v>9</v>
      </c>
      <c r="I14" s="37"/>
      <c r="J14" s="37"/>
    </row>
    <row r="15" spans="1:10" ht="17.25">
      <c r="A15" s="3"/>
      <c r="B15" s="3"/>
      <c r="C15" s="3"/>
      <c r="D15" s="3"/>
      <c r="E15" s="4"/>
      <c r="F15" s="4"/>
      <c r="G15" s="1"/>
      <c r="H15" s="2"/>
      <c r="I15" s="2"/>
      <c r="J15" s="2"/>
    </row>
    <row r="16" spans="1:10" ht="55.5" customHeight="1">
      <c r="A16" s="38" t="s">
        <v>10</v>
      </c>
      <c r="B16" s="38"/>
      <c r="C16" s="38"/>
      <c r="D16" s="38"/>
      <c r="E16" s="38"/>
      <c r="F16" s="38"/>
      <c r="G16" s="38"/>
      <c r="H16" s="38"/>
      <c r="I16" s="38"/>
      <c r="J16" s="38"/>
    </row>
    <row r="17" spans="1:10" ht="15.75">
      <c r="A17" s="39" t="s">
        <v>11</v>
      </c>
      <c r="B17" s="39"/>
      <c r="C17" s="39"/>
      <c r="D17" s="39"/>
      <c r="E17" s="39"/>
      <c r="F17" s="39"/>
      <c r="G17" s="39"/>
      <c r="H17" s="39"/>
      <c r="I17" s="39"/>
      <c r="J17" s="39"/>
    </row>
    <row r="19" spans="1:10" ht="15.75">
      <c r="A19" s="6" t="s">
        <v>29</v>
      </c>
      <c r="B19" s="6" t="s">
        <v>30</v>
      </c>
      <c r="C19" s="6" t="s">
        <v>31</v>
      </c>
      <c r="D19" s="6" t="s">
        <v>32</v>
      </c>
      <c r="E19" s="6" t="s">
        <v>33</v>
      </c>
      <c r="F19" s="6" t="s">
        <v>34</v>
      </c>
      <c r="G19" s="6" t="s">
        <v>35</v>
      </c>
      <c r="H19" s="6" t="s">
        <v>36</v>
      </c>
      <c r="I19" s="6" t="s">
        <v>37</v>
      </c>
      <c r="J19" s="6" t="s">
        <v>38</v>
      </c>
    </row>
    <row r="20" spans="1:10" ht="15.75">
      <c r="A20" s="6" t="s">
        <v>39</v>
      </c>
      <c r="B20" s="6" t="s">
        <v>40</v>
      </c>
      <c r="C20" s="6" t="s">
        <v>41</v>
      </c>
      <c r="D20" s="6" t="s">
        <v>12</v>
      </c>
      <c r="E20" s="6" t="s">
        <v>42</v>
      </c>
      <c r="F20" s="6" t="s">
        <v>43</v>
      </c>
      <c r="G20" s="6" t="s">
        <v>44</v>
      </c>
      <c r="H20" s="6" t="s">
        <v>45</v>
      </c>
      <c r="I20" s="6" t="s">
        <v>46</v>
      </c>
      <c r="J20" s="6" t="s">
        <v>27</v>
      </c>
    </row>
    <row r="21" spans="1:10" ht="63">
      <c r="A21" s="7" t="s">
        <v>47</v>
      </c>
      <c r="B21" s="8" t="s">
        <v>16</v>
      </c>
      <c r="C21" s="9" t="s">
        <v>6</v>
      </c>
      <c r="D21" s="9" t="s">
        <v>6</v>
      </c>
      <c r="E21" s="9" t="s">
        <v>6</v>
      </c>
      <c r="F21" s="9" t="s">
        <v>6</v>
      </c>
      <c r="G21" s="9" t="s">
        <v>6</v>
      </c>
      <c r="H21" s="10">
        <f>H22+H27</f>
        <v>901749</v>
      </c>
      <c r="I21" s="10">
        <v>0</v>
      </c>
      <c r="J21" s="10">
        <v>0</v>
      </c>
    </row>
    <row r="22" spans="1:10" ht="63">
      <c r="A22" s="7" t="s">
        <v>55</v>
      </c>
      <c r="B22" s="8" t="s">
        <v>16</v>
      </c>
      <c r="C22" s="8">
        <v>0</v>
      </c>
      <c r="D22" s="8" t="s">
        <v>56</v>
      </c>
      <c r="E22" s="9" t="s">
        <v>6</v>
      </c>
      <c r="F22" s="9" t="s">
        <v>6</v>
      </c>
      <c r="G22" s="9" t="s">
        <v>6</v>
      </c>
      <c r="H22" s="10">
        <f>H23</f>
        <v>-47722</v>
      </c>
      <c r="I22" s="10">
        <v>0</v>
      </c>
      <c r="J22" s="10">
        <v>0</v>
      </c>
    </row>
    <row r="23" spans="1:10" ht="31.5">
      <c r="A23" s="7" t="s">
        <v>48</v>
      </c>
      <c r="B23" s="8" t="s">
        <v>16</v>
      </c>
      <c r="C23" s="8">
        <v>0</v>
      </c>
      <c r="D23" s="8" t="s">
        <v>56</v>
      </c>
      <c r="E23" s="8" t="s">
        <v>49</v>
      </c>
      <c r="F23" s="11" t="s">
        <v>6</v>
      </c>
      <c r="G23" s="11" t="s">
        <v>6</v>
      </c>
      <c r="H23" s="10">
        <f>H24</f>
        <v>-47722</v>
      </c>
      <c r="I23" s="10">
        <v>0</v>
      </c>
      <c r="J23" s="10">
        <v>0</v>
      </c>
    </row>
    <row r="24" spans="1:10" ht="47.25">
      <c r="A24" s="12" t="s">
        <v>57</v>
      </c>
      <c r="B24" s="6" t="s">
        <v>16</v>
      </c>
      <c r="C24" s="6">
        <v>0</v>
      </c>
      <c r="D24" s="6" t="s">
        <v>56</v>
      </c>
      <c r="E24" s="6" t="s">
        <v>49</v>
      </c>
      <c r="F24" s="6" t="s">
        <v>58</v>
      </c>
      <c r="G24" s="13" t="s">
        <v>6</v>
      </c>
      <c r="H24" s="14">
        <f>H25</f>
        <v>-47722</v>
      </c>
      <c r="I24" s="14">
        <v>0</v>
      </c>
      <c r="J24" s="14">
        <v>0</v>
      </c>
    </row>
    <row r="25" spans="1:10" ht="47.25">
      <c r="A25" s="12" t="s">
        <v>50</v>
      </c>
      <c r="B25" s="6" t="s">
        <v>16</v>
      </c>
      <c r="C25" s="6">
        <v>0</v>
      </c>
      <c r="D25" s="6" t="s">
        <v>56</v>
      </c>
      <c r="E25" s="6" t="s">
        <v>49</v>
      </c>
      <c r="F25" s="6" t="s">
        <v>58</v>
      </c>
      <c r="G25" s="6" t="s">
        <v>51</v>
      </c>
      <c r="H25" s="14">
        <f>H26</f>
        <v>-47722</v>
      </c>
      <c r="I25" s="14">
        <v>0</v>
      </c>
      <c r="J25" s="14">
        <v>0</v>
      </c>
    </row>
    <row r="26" spans="1:10" ht="63">
      <c r="A26" s="12" t="s">
        <v>52</v>
      </c>
      <c r="B26" s="6" t="s">
        <v>16</v>
      </c>
      <c r="C26" s="6">
        <v>0</v>
      </c>
      <c r="D26" s="6" t="s">
        <v>56</v>
      </c>
      <c r="E26" s="6" t="s">
        <v>49</v>
      </c>
      <c r="F26" s="6" t="s">
        <v>58</v>
      </c>
      <c r="G26" s="6" t="s">
        <v>53</v>
      </c>
      <c r="H26" s="14">
        <v>-47722</v>
      </c>
      <c r="I26" s="14">
        <v>0</v>
      </c>
      <c r="J26" s="14">
        <v>0</v>
      </c>
    </row>
    <row r="27" spans="1:10" ht="94.5">
      <c r="A27" s="15" t="s">
        <v>65</v>
      </c>
      <c r="B27" s="16" t="s">
        <v>16</v>
      </c>
      <c r="C27" s="16">
        <v>2</v>
      </c>
      <c r="D27" s="17"/>
      <c r="E27" s="17"/>
      <c r="F27" s="17"/>
      <c r="G27" s="17"/>
      <c r="H27" s="18">
        <f>H28</f>
        <v>949471</v>
      </c>
      <c r="I27" s="14">
        <v>0</v>
      </c>
      <c r="J27" s="14">
        <v>0</v>
      </c>
    </row>
    <row r="28" spans="1:10" ht="63">
      <c r="A28" s="19" t="s">
        <v>66</v>
      </c>
      <c r="B28" s="16" t="s">
        <v>16</v>
      </c>
      <c r="C28" s="16">
        <v>2</v>
      </c>
      <c r="D28" s="16" t="s">
        <v>67</v>
      </c>
      <c r="E28" s="20" t="s">
        <v>6</v>
      </c>
      <c r="F28" s="20" t="s">
        <v>6</v>
      </c>
      <c r="G28" s="20" t="s">
        <v>6</v>
      </c>
      <c r="H28" s="21">
        <f>H29</f>
        <v>949471</v>
      </c>
      <c r="I28" s="14">
        <v>0</v>
      </c>
      <c r="J28" s="14">
        <v>0</v>
      </c>
    </row>
    <row r="29" spans="1:10" ht="31.5">
      <c r="A29" s="19" t="s">
        <v>48</v>
      </c>
      <c r="B29" s="16" t="s">
        <v>16</v>
      </c>
      <c r="C29" s="16">
        <v>2</v>
      </c>
      <c r="D29" s="16" t="s">
        <v>67</v>
      </c>
      <c r="E29" s="16" t="s">
        <v>49</v>
      </c>
      <c r="F29" s="22" t="s">
        <v>6</v>
      </c>
      <c r="G29" s="22" t="s">
        <v>6</v>
      </c>
      <c r="H29" s="21">
        <f>H30+H33</f>
        <v>949471</v>
      </c>
      <c r="I29" s="14">
        <v>0</v>
      </c>
      <c r="J29" s="14">
        <v>0</v>
      </c>
    </row>
    <row r="30" spans="1:10" ht="31.5">
      <c r="A30" s="23" t="s">
        <v>68</v>
      </c>
      <c r="B30" s="24" t="s">
        <v>16</v>
      </c>
      <c r="C30" s="24">
        <v>2</v>
      </c>
      <c r="D30" s="24" t="s">
        <v>67</v>
      </c>
      <c r="E30" s="24" t="s">
        <v>49</v>
      </c>
      <c r="F30" s="24" t="s">
        <v>69</v>
      </c>
      <c r="G30" s="25" t="s">
        <v>6</v>
      </c>
      <c r="H30" s="26">
        <f>H31</f>
        <v>55912</v>
      </c>
      <c r="I30" s="14">
        <v>0</v>
      </c>
      <c r="J30" s="14">
        <v>0</v>
      </c>
    </row>
    <row r="31" spans="1:10" ht="47.25">
      <c r="A31" s="23" t="s">
        <v>50</v>
      </c>
      <c r="B31" s="24" t="s">
        <v>16</v>
      </c>
      <c r="C31" s="24">
        <v>2</v>
      </c>
      <c r="D31" s="24" t="s">
        <v>67</v>
      </c>
      <c r="E31" s="24" t="s">
        <v>49</v>
      </c>
      <c r="F31" s="24" t="s">
        <v>69</v>
      </c>
      <c r="G31" s="24" t="s">
        <v>51</v>
      </c>
      <c r="H31" s="14">
        <f>H32</f>
        <v>55912</v>
      </c>
      <c r="I31" s="14">
        <v>0</v>
      </c>
      <c r="J31" s="14">
        <v>0</v>
      </c>
    </row>
    <row r="32" spans="1:10" ht="63">
      <c r="A32" s="23" t="s">
        <v>52</v>
      </c>
      <c r="B32" s="24" t="s">
        <v>16</v>
      </c>
      <c r="C32" s="24">
        <v>2</v>
      </c>
      <c r="D32" s="24" t="s">
        <v>67</v>
      </c>
      <c r="E32" s="24" t="s">
        <v>49</v>
      </c>
      <c r="F32" s="24" t="s">
        <v>69</v>
      </c>
      <c r="G32" s="24" t="s">
        <v>53</v>
      </c>
      <c r="H32" s="14">
        <v>55912</v>
      </c>
      <c r="I32" s="14">
        <v>0</v>
      </c>
      <c r="J32" s="14">
        <v>0</v>
      </c>
    </row>
    <row r="33" spans="1:10" ht="78.75">
      <c r="A33" s="27" t="s">
        <v>70</v>
      </c>
      <c r="B33" s="28" t="s">
        <v>16</v>
      </c>
      <c r="C33" s="28">
        <v>2</v>
      </c>
      <c r="D33" s="28" t="s">
        <v>67</v>
      </c>
      <c r="E33" s="28" t="s">
        <v>49</v>
      </c>
      <c r="F33" s="28" t="s">
        <v>71</v>
      </c>
      <c r="G33" s="29" t="s">
        <v>6</v>
      </c>
      <c r="H33" s="30">
        <f>H34</f>
        <v>893559</v>
      </c>
      <c r="I33" s="14">
        <v>0</v>
      </c>
      <c r="J33" s="14">
        <v>0</v>
      </c>
    </row>
    <row r="34" spans="1:10" ht="47.25">
      <c r="A34" s="27" t="s">
        <v>50</v>
      </c>
      <c r="B34" s="28" t="s">
        <v>16</v>
      </c>
      <c r="C34" s="28">
        <v>2</v>
      </c>
      <c r="D34" s="28" t="s">
        <v>67</v>
      </c>
      <c r="E34" s="28" t="s">
        <v>49</v>
      </c>
      <c r="F34" s="28" t="s">
        <v>71</v>
      </c>
      <c r="G34" s="28" t="s">
        <v>51</v>
      </c>
      <c r="H34" s="30">
        <f>H35</f>
        <v>893559</v>
      </c>
      <c r="I34" s="14">
        <v>0</v>
      </c>
      <c r="J34" s="14">
        <v>0</v>
      </c>
    </row>
    <row r="35" spans="1:10" ht="63">
      <c r="A35" s="27" t="s">
        <v>52</v>
      </c>
      <c r="B35" s="28" t="s">
        <v>16</v>
      </c>
      <c r="C35" s="28">
        <v>2</v>
      </c>
      <c r="D35" s="28" t="s">
        <v>67</v>
      </c>
      <c r="E35" s="28" t="s">
        <v>49</v>
      </c>
      <c r="F35" s="28" t="s">
        <v>71</v>
      </c>
      <c r="G35" s="28" t="s">
        <v>53</v>
      </c>
      <c r="H35" s="30">
        <v>893559</v>
      </c>
      <c r="I35" s="14">
        <v>0</v>
      </c>
      <c r="J35" s="14">
        <v>0</v>
      </c>
    </row>
    <row r="36" spans="1:10" ht="47.25">
      <c r="A36" s="7" t="s">
        <v>13</v>
      </c>
      <c r="B36" s="8" t="s">
        <v>14</v>
      </c>
      <c r="C36" s="9" t="s">
        <v>6</v>
      </c>
      <c r="D36" s="9" t="s">
        <v>6</v>
      </c>
      <c r="E36" s="9" t="s">
        <v>6</v>
      </c>
      <c r="F36" s="9" t="s">
        <v>6</v>
      </c>
      <c r="G36" s="9" t="s">
        <v>6</v>
      </c>
      <c r="H36" s="10">
        <v>1036000</v>
      </c>
      <c r="I36" s="10">
        <v>0</v>
      </c>
      <c r="J36" s="10">
        <v>0</v>
      </c>
    </row>
    <row r="37" spans="1:10" ht="94.5">
      <c r="A37" s="7" t="s">
        <v>23</v>
      </c>
      <c r="B37" s="8" t="s">
        <v>14</v>
      </c>
      <c r="C37" s="8" t="s">
        <v>15</v>
      </c>
      <c r="D37" s="8" t="s">
        <v>24</v>
      </c>
      <c r="E37" s="9" t="s">
        <v>6</v>
      </c>
      <c r="F37" s="9" t="s">
        <v>6</v>
      </c>
      <c r="G37" s="9" t="s">
        <v>6</v>
      </c>
      <c r="H37" s="10">
        <v>1036000</v>
      </c>
      <c r="I37" s="10">
        <v>0</v>
      </c>
      <c r="J37" s="10">
        <v>0</v>
      </c>
    </row>
    <row r="38" spans="1:10" ht="47.25">
      <c r="A38" s="7" t="s">
        <v>17</v>
      </c>
      <c r="B38" s="8" t="s">
        <v>14</v>
      </c>
      <c r="C38" s="8" t="s">
        <v>15</v>
      </c>
      <c r="D38" s="8" t="s">
        <v>24</v>
      </c>
      <c r="E38" s="8" t="s">
        <v>18</v>
      </c>
      <c r="F38" s="11" t="s">
        <v>6</v>
      </c>
      <c r="G38" s="11" t="s">
        <v>6</v>
      </c>
      <c r="H38" s="10">
        <v>1036000</v>
      </c>
      <c r="I38" s="10">
        <v>0</v>
      </c>
      <c r="J38" s="10">
        <v>0</v>
      </c>
    </row>
    <row r="39" spans="1:10" ht="31.5">
      <c r="A39" s="12" t="s">
        <v>25</v>
      </c>
      <c r="B39" s="6" t="s">
        <v>14</v>
      </c>
      <c r="C39" s="6" t="s">
        <v>15</v>
      </c>
      <c r="D39" s="6" t="s">
        <v>24</v>
      </c>
      <c r="E39" s="6" t="s">
        <v>18</v>
      </c>
      <c r="F39" s="6" t="s">
        <v>26</v>
      </c>
      <c r="G39" s="13" t="s">
        <v>6</v>
      </c>
      <c r="H39" s="14">
        <v>1036000</v>
      </c>
      <c r="I39" s="14">
        <v>0</v>
      </c>
      <c r="J39" s="14">
        <v>0</v>
      </c>
    </row>
    <row r="40" spans="1:10" ht="63">
      <c r="A40" s="12" t="s">
        <v>19</v>
      </c>
      <c r="B40" s="6" t="s">
        <v>14</v>
      </c>
      <c r="C40" s="6" t="s">
        <v>15</v>
      </c>
      <c r="D40" s="6" t="s">
        <v>24</v>
      </c>
      <c r="E40" s="6" t="s">
        <v>18</v>
      </c>
      <c r="F40" s="6" t="s">
        <v>26</v>
      </c>
      <c r="G40" s="6" t="s">
        <v>20</v>
      </c>
      <c r="H40" s="14">
        <v>1036000</v>
      </c>
      <c r="I40" s="14">
        <v>0</v>
      </c>
      <c r="J40" s="14">
        <v>0</v>
      </c>
    </row>
    <row r="41" spans="1:10" ht="31.5">
      <c r="A41" s="12" t="s">
        <v>21</v>
      </c>
      <c r="B41" s="6" t="s">
        <v>14</v>
      </c>
      <c r="C41" s="6" t="s">
        <v>15</v>
      </c>
      <c r="D41" s="6" t="s">
        <v>24</v>
      </c>
      <c r="E41" s="6" t="s">
        <v>18</v>
      </c>
      <c r="F41" s="6" t="s">
        <v>26</v>
      </c>
      <c r="G41" s="6" t="s">
        <v>22</v>
      </c>
      <c r="H41" s="14">
        <v>1036000</v>
      </c>
      <c r="I41" s="14">
        <v>0</v>
      </c>
      <c r="J41" s="14">
        <v>0</v>
      </c>
    </row>
    <row r="42" spans="1:10" ht="56.25" customHeight="1">
      <c r="A42" s="41" t="s">
        <v>72</v>
      </c>
      <c r="B42" s="42" t="s">
        <v>78</v>
      </c>
      <c r="C42" s="43"/>
      <c r="D42" s="43"/>
      <c r="E42" s="43"/>
      <c r="F42" s="43"/>
      <c r="G42" s="43"/>
      <c r="H42" s="44">
        <v>818500</v>
      </c>
      <c r="I42" s="44">
        <v>0</v>
      </c>
      <c r="J42" s="44">
        <v>0</v>
      </c>
    </row>
    <row r="43" spans="1:10" ht="51" customHeight="1">
      <c r="A43" s="45" t="s">
        <v>73</v>
      </c>
      <c r="B43" s="46" t="s">
        <v>78</v>
      </c>
      <c r="C43" s="47">
        <v>0</v>
      </c>
      <c r="D43" s="47">
        <v>12</v>
      </c>
      <c r="E43" s="47"/>
      <c r="F43" s="47"/>
      <c r="G43" s="47"/>
      <c r="H43" s="48">
        <v>818500</v>
      </c>
      <c r="I43" s="48">
        <v>0</v>
      </c>
      <c r="J43" s="48">
        <v>0</v>
      </c>
    </row>
    <row r="44" spans="1:10" ht="32.25" customHeight="1">
      <c r="A44" s="45" t="s">
        <v>74</v>
      </c>
      <c r="B44" s="46" t="s">
        <v>78</v>
      </c>
      <c r="C44" s="47">
        <v>0</v>
      </c>
      <c r="D44" s="47">
        <v>12</v>
      </c>
      <c r="E44" s="47">
        <v>905</v>
      </c>
      <c r="F44" s="47"/>
      <c r="G44" s="47"/>
      <c r="H44" s="48">
        <v>818500</v>
      </c>
      <c r="I44" s="48">
        <v>0</v>
      </c>
      <c r="J44" s="48">
        <v>0</v>
      </c>
    </row>
    <row r="45" spans="1:10" ht="47.25">
      <c r="A45" s="45" t="s">
        <v>75</v>
      </c>
      <c r="B45" s="46" t="s">
        <v>78</v>
      </c>
      <c r="C45" s="47">
        <v>0</v>
      </c>
      <c r="D45" s="47">
        <v>12</v>
      </c>
      <c r="E45" s="47">
        <v>905</v>
      </c>
      <c r="F45" s="47">
        <v>83020</v>
      </c>
      <c r="G45" s="47"/>
      <c r="H45" s="48">
        <v>818500</v>
      </c>
      <c r="I45" s="48">
        <v>0</v>
      </c>
      <c r="J45" s="48">
        <v>0</v>
      </c>
    </row>
    <row r="46" spans="1:10" ht="22.5" customHeight="1">
      <c r="A46" s="45" t="s">
        <v>76</v>
      </c>
      <c r="B46" s="46" t="s">
        <v>78</v>
      </c>
      <c r="C46" s="47">
        <v>0</v>
      </c>
      <c r="D46" s="47">
        <v>12</v>
      </c>
      <c r="E46" s="47">
        <v>905</v>
      </c>
      <c r="F46" s="47">
        <v>83020</v>
      </c>
      <c r="G46" s="47">
        <v>500</v>
      </c>
      <c r="H46" s="48">
        <v>818500</v>
      </c>
      <c r="I46" s="48">
        <v>0</v>
      </c>
      <c r="J46" s="48">
        <v>0</v>
      </c>
    </row>
    <row r="47" spans="1:10" ht="25.5" customHeight="1">
      <c r="A47" s="45" t="s">
        <v>77</v>
      </c>
      <c r="B47" s="46" t="s">
        <v>78</v>
      </c>
      <c r="C47" s="47">
        <v>0</v>
      </c>
      <c r="D47" s="47">
        <v>12</v>
      </c>
      <c r="E47" s="47">
        <v>905</v>
      </c>
      <c r="F47" s="47">
        <v>83020</v>
      </c>
      <c r="G47" s="47">
        <v>540</v>
      </c>
      <c r="H47" s="48">
        <v>818500</v>
      </c>
      <c r="I47" s="48">
        <v>0</v>
      </c>
      <c r="J47" s="48">
        <v>0</v>
      </c>
    </row>
    <row r="48" spans="1:10" ht="63">
      <c r="A48" s="7" t="s">
        <v>59</v>
      </c>
      <c r="B48" s="8" t="s">
        <v>60</v>
      </c>
      <c r="C48" s="9" t="s">
        <v>6</v>
      </c>
      <c r="D48" s="9" t="s">
        <v>6</v>
      </c>
      <c r="E48" s="9" t="s">
        <v>6</v>
      </c>
      <c r="F48" s="9" t="s">
        <v>6</v>
      </c>
      <c r="G48" s="9" t="s">
        <v>6</v>
      </c>
      <c r="H48" s="10">
        <v>47722</v>
      </c>
      <c r="I48" s="10">
        <v>0</v>
      </c>
      <c r="J48" s="10">
        <v>0</v>
      </c>
    </row>
    <row r="49" spans="1:10" ht="31.5">
      <c r="A49" s="7" t="s">
        <v>61</v>
      </c>
      <c r="B49" s="8" t="s">
        <v>60</v>
      </c>
      <c r="C49" s="8" t="s">
        <v>15</v>
      </c>
      <c r="D49" s="8" t="s">
        <v>62</v>
      </c>
      <c r="E49" s="9" t="s">
        <v>6</v>
      </c>
      <c r="F49" s="9" t="s">
        <v>6</v>
      </c>
      <c r="G49" s="9" t="s">
        <v>6</v>
      </c>
      <c r="H49" s="10">
        <v>47722</v>
      </c>
      <c r="I49" s="10">
        <v>0</v>
      </c>
      <c r="J49" s="10">
        <v>0</v>
      </c>
    </row>
    <row r="50" spans="1:10" ht="31.5">
      <c r="A50" s="7" t="s">
        <v>48</v>
      </c>
      <c r="B50" s="8" t="s">
        <v>60</v>
      </c>
      <c r="C50" s="8" t="s">
        <v>15</v>
      </c>
      <c r="D50" s="8" t="s">
        <v>62</v>
      </c>
      <c r="E50" s="8" t="s">
        <v>49</v>
      </c>
      <c r="F50" s="11" t="s">
        <v>6</v>
      </c>
      <c r="G50" s="11" t="s">
        <v>6</v>
      </c>
      <c r="H50" s="10">
        <v>47722</v>
      </c>
      <c r="I50" s="10">
        <v>0</v>
      </c>
      <c r="J50" s="10">
        <v>0</v>
      </c>
    </row>
    <row r="51" spans="1:10" ht="94.5">
      <c r="A51" s="12" t="s">
        <v>63</v>
      </c>
      <c r="B51" s="6" t="s">
        <v>60</v>
      </c>
      <c r="C51" s="6" t="s">
        <v>15</v>
      </c>
      <c r="D51" s="6" t="s">
        <v>62</v>
      </c>
      <c r="E51" s="6" t="s">
        <v>49</v>
      </c>
      <c r="F51" s="6" t="s">
        <v>64</v>
      </c>
      <c r="G51" s="13" t="s">
        <v>6</v>
      </c>
      <c r="H51" s="14">
        <v>47722</v>
      </c>
      <c r="I51" s="14">
        <v>0</v>
      </c>
      <c r="J51" s="14">
        <v>0</v>
      </c>
    </row>
    <row r="52" spans="1:10" ht="47.25">
      <c r="A52" s="12" t="s">
        <v>50</v>
      </c>
      <c r="B52" s="6" t="s">
        <v>60</v>
      </c>
      <c r="C52" s="6" t="s">
        <v>15</v>
      </c>
      <c r="D52" s="6" t="s">
        <v>62</v>
      </c>
      <c r="E52" s="6" t="s">
        <v>49</v>
      </c>
      <c r="F52" s="6" t="s">
        <v>64</v>
      </c>
      <c r="G52" s="6" t="s">
        <v>51</v>
      </c>
      <c r="H52" s="14">
        <v>47722</v>
      </c>
      <c r="I52" s="14">
        <v>0</v>
      </c>
      <c r="J52" s="14">
        <v>0</v>
      </c>
    </row>
    <row r="53" spans="1:10" ht="63">
      <c r="A53" s="12" t="s">
        <v>52</v>
      </c>
      <c r="B53" s="6" t="s">
        <v>60</v>
      </c>
      <c r="C53" s="6" t="s">
        <v>15</v>
      </c>
      <c r="D53" s="6" t="s">
        <v>62</v>
      </c>
      <c r="E53" s="6" t="s">
        <v>49</v>
      </c>
      <c r="F53" s="6" t="s">
        <v>64</v>
      </c>
      <c r="G53" s="6" t="s">
        <v>53</v>
      </c>
      <c r="H53" s="14">
        <v>47722</v>
      </c>
      <c r="I53" s="14">
        <v>0</v>
      </c>
      <c r="J53" s="14">
        <v>0</v>
      </c>
    </row>
    <row r="54" spans="1:10" ht="15.75">
      <c r="A54" s="31" t="s">
        <v>54</v>
      </c>
      <c r="B54" s="32"/>
      <c r="C54" s="32"/>
      <c r="D54" s="32"/>
      <c r="E54" s="32"/>
      <c r="F54" s="32"/>
      <c r="G54" s="33"/>
      <c r="H54" s="10">
        <f>H21+H36+H48+H42</f>
        <v>2803971</v>
      </c>
      <c r="I54" s="10">
        <v>0</v>
      </c>
      <c r="J54" s="10">
        <v>0</v>
      </c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</sheetData>
  <mergeCells count="14">
    <mergeCell ref="A54:G54"/>
    <mergeCell ref="I2:J2"/>
    <mergeCell ref="G3:J3"/>
    <mergeCell ref="G4:J4"/>
    <mergeCell ref="G5:J5"/>
    <mergeCell ref="G6:J6"/>
    <mergeCell ref="H14:J14"/>
    <mergeCell ref="A16:J16"/>
    <mergeCell ref="A17:J17"/>
    <mergeCell ref="H7:J7"/>
    <mergeCell ref="I10:J10"/>
    <mergeCell ref="G11:J11"/>
    <mergeCell ref="G12:J12"/>
    <mergeCell ref="G13:J13"/>
  </mergeCells>
  <pageMargins left="0.59055118110236204" right="0.39370078740157499" top="0.55118110236220497" bottom="0.511811023622047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2026-08-28T06:47:30Z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0945FAA132164B839ED4C0E946C544B4_12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